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wildcat.sharepoint.com/sites/KSM-CMC/CMC  Data and Statistics/CMC - Data and Statistics/Statistics/Employment Reports/2022/For MarComm/"/>
    </mc:Choice>
  </mc:AlternateContent>
  <xr:revisionPtr revIDLastSave="77" documentId="8_{749911F4-DE27-4F67-8672-A5A884E34D4F}" xr6:coauthVersionLast="47" xr6:coauthVersionMax="47" xr10:uidLastSave="{BF8CD374-C556-458F-826B-21968F020D8D}"/>
  <bookViews>
    <workbookView xWindow="-110" yWindow="-110" windowWidth="19420" windowHeight="10420" xr2:uid="{FF24E219-D1EF-4ABA-A07D-7CA6D4135EEE}"/>
  </bookViews>
  <sheets>
    <sheet name="MMM Employment Statis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2" i="1" s="1"/>
  <c r="C9" i="1"/>
  <c r="C2" i="1" s="1"/>
  <c r="B9" i="1"/>
  <c r="B2" i="1" s="1"/>
</calcChain>
</file>

<file path=xl/sharedStrings.xml><?xml version="1.0" encoding="utf-8"?>
<sst xmlns="http://schemas.openxmlformats.org/spreadsheetml/2006/main" count="330" uniqueCount="136">
  <si>
    <r>
      <t>EMPLOYMENT SUMMARY-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</si>
  <si>
    <r>
      <t xml:space="preserve">TOTAL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</t>
    </r>
  </si>
  <si>
    <t>PERMANENT U.S. WORK AUTHORIZATION</t>
  </si>
  <si>
    <t>NON-PERMANENT U.S. WORK AUTHORIZATION</t>
  </si>
  <si>
    <t>Total seeking employment</t>
  </si>
  <si>
    <t>Not seeking employment</t>
  </si>
  <si>
    <t>Company-sponsored/already employed</t>
  </si>
  <si>
    <t>Continuing education</t>
  </si>
  <si>
    <t>Postponing job search</t>
  </si>
  <si>
    <t>Starting a new business*</t>
  </si>
  <si>
    <t>Total not seeking employment</t>
  </si>
  <si>
    <t>Not reported</t>
  </si>
  <si>
    <t>Total students</t>
  </si>
  <si>
    <t>*Students exclusively focused on starting a new business.</t>
  </si>
  <si>
    <r>
      <t xml:space="preserve">TIMING OF OFFERS/ACCEPTANCES —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2022*</t>
    </r>
  </si>
  <si>
    <t>%</t>
  </si>
  <si>
    <t>By graduation</t>
  </si>
  <si>
    <t>Student received a job offer</t>
  </si>
  <si>
    <t>Student accepted a job</t>
  </si>
  <si>
    <t>By three months post-graduation</t>
  </si>
  <si>
    <t>*Percentage of students who were seeking employment.</t>
  </si>
  <si>
    <r>
      <t>BASE SALARY INFORMATION—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</si>
  <si>
    <t>% REPORTING USABLE</t>
  </si>
  <si>
    <t>LOW</t>
  </si>
  <si>
    <t>HIGH</t>
  </si>
  <si>
    <t>AVERAGE</t>
  </si>
  <si>
    <t>MEDIAN</t>
  </si>
  <si>
    <t>Permanent U.S. Work Authorization</t>
  </si>
  <si>
    <t>Non-Permanent U.S. Work Authorization</t>
  </si>
  <si>
    <t>Total Full Time Class</t>
  </si>
  <si>
    <r>
      <t>SIGNING BONUS INFORMATION—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</si>
  <si>
    <t>SOURCES OF ACCEPTED FULL-TIME JOB OFFERS</t>
  </si>
  <si>
    <t>MMM</t>
  </si>
  <si>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CLASS OF 2022</t>
    </r>
  </si>
  <si>
    <r>
      <t>PERCENT (%)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</si>
  <si>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School-Facilitated</t>
  </si>
  <si>
    <t>Alumni Referral</t>
  </si>
  <si>
    <t>Kellogg Job Board posting</t>
  </si>
  <si>
    <t>Off-Campus interview (school-facilitated)</t>
  </si>
  <si>
    <t>On-Campus interview</t>
  </si>
  <si>
    <t>Summer employer (school-facilitated)</t>
  </si>
  <si>
    <t>Student-Initiated</t>
  </si>
  <si>
    <t>External Job Board</t>
  </si>
  <si>
    <t>Off-Campus interview (student initiative)</t>
  </si>
  <si>
    <t>Previous Employer</t>
  </si>
  <si>
    <t>Summer employer (student initiative)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</si>
  <si>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number and may not add up to 100%.</t>
    </r>
  </si>
  <si>
    <r>
      <t xml:space="preserve">MAJOR INDUSTRIES CHOSEN BY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GRADUATES 2018-2022</t>
    </r>
    <r>
      <rPr>
        <b/>
        <sz val="11"/>
        <color theme="1"/>
        <rFont val="Verdana"/>
        <family val="2"/>
      </rPr>
      <t>¹</t>
    </r>
  </si>
  <si>
    <t>Consulting</t>
  </si>
  <si>
    <t>Consumer Packaged Goods</t>
  </si>
  <si>
    <t>Energy</t>
  </si>
  <si>
    <t>Financial Services</t>
  </si>
  <si>
    <t>Healthcare</t>
  </si>
  <si>
    <t>Manufacturing</t>
  </si>
  <si>
    <t>Media/Entertainment</t>
  </si>
  <si>
    <t>Real Estate</t>
  </si>
  <si>
    <t>Technology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</si>
  <si>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whole number and may not add up to 100%.</t>
    </r>
  </si>
  <si>
    <t>COMPENSATION OF ACCEPTANCES</t>
  </si>
  <si>
    <t>BASE SALARY</t>
  </si>
  <si>
    <t>SIGNING BONUS</t>
  </si>
  <si>
    <r>
      <t>BY INDUSTRY,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</si>
  <si>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PERCENT (%)</t>
  </si>
  <si>
    <t>LOW ($)</t>
  </si>
  <si>
    <t>HIGH ($)</t>
  </si>
  <si>
    <t>AVERAGE ($)</t>
  </si>
  <si>
    <t>MEDIAN ($)</t>
  </si>
  <si>
    <r>
      <t>MEDIAN ($)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</si>
  <si>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*</t>
  </si>
  <si>
    <t>†89% of job-accepting MMM graduates reported useable salary information.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</si>
  <si>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industries where at least 50% of accepted offers reported a signing bonus. For the MMM Class of 2022, 88% of accepted offers reported receiving a signing bonus.</t>
    </r>
  </si>
  <si>
    <t>*Reporting numbers insufficient to provide salary data.</t>
  </si>
  <si>
    <r>
      <t xml:space="preserve">MAJOR FUNCTIONS CHOSEN BY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GRADUATES 2018-2022</t>
    </r>
    <r>
      <rPr>
        <b/>
        <sz val="11"/>
        <color theme="1"/>
        <rFont val="Verdana"/>
        <family val="2"/>
      </rPr>
      <t>¹</t>
    </r>
  </si>
  <si>
    <t>Corporate Strategy/Strategic Planning</t>
  </si>
  <si>
    <t>Finance/Accounting</t>
  </si>
  <si>
    <t>General Management</t>
  </si>
  <si>
    <t>Marketing/Sales</t>
  </si>
  <si>
    <t>Operations/Logistics</t>
  </si>
  <si>
    <t>Other</t>
  </si>
  <si>
    <r>
      <t>BY FUNCTION,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</si>
  <si>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Research &amp; Development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</si>
  <si>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functions where at least 50% of accepted offers reported a signing bonus. For the MMM Class of 2022, 88% of accepted offers reported receiving a signing bonus.</t>
    </r>
  </si>
  <si>
    <r>
      <t>BY GEOGRAPHIC REGION,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</si>
  <si>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INTERNATIONAL</t>
  </si>
  <si>
    <t>Europe-Free Trade Zone</t>
  </si>
  <si>
    <t>UNITED STATES</t>
  </si>
  <si>
    <t>Midwest</t>
  </si>
  <si>
    <t>Northeast</t>
  </si>
  <si>
    <t>South</t>
  </si>
  <si>
    <t>Southwest</t>
  </si>
  <si>
    <t>West</t>
  </si>
  <si>
    <t>†87% of job-accepting MMM graduates reported useable salary information.</t>
  </si>
  <si>
    <t>BASE SALARY ACCEPTANCES</t>
  </si>
  <si>
    <r>
      <t xml:space="preserve">BY WORK EXPERIENCE,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</si>
  <si>
    <t>3 to 5 years</t>
  </si>
  <si>
    <t>More than five years</t>
  </si>
  <si>
    <r>
      <t xml:space="preserve">BY UNDERGRADUATE DEGREE, </t>
    </r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</si>
  <si>
    <t>Business</t>
  </si>
  <si>
    <t>Technical</t>
  </si>
  <si>
    <t>MAJOR EMPLOYERS</t>
  </si>
  <si>
    <r>
      <rPr>
        <b/>
        <sz val="11"/>
        <color theme="9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2022</t>
    </r>
  </si>
  <si>
    <r>
      <t>COMPANIES HIRING THREE OR MORE STUDENTS</t>
    </r>
    <r>
      <rPr>
        <b/>
        <sz val="11"/>
        <color theme="1"/>
        <rFont val="Verdana"/>
        <family val="2"/>
      </rPr>
      <t>¹</t>
    </r>
  </si>
  <si>
    <t># Hired</t>
  </si>
  <si>
    <t>Bain &amp; Company</t>
  </si>
  <si>
    <t>The Boston Consulting Group</t>
  </si>
  <si>
    <t>McKinsey &amp; Company</t>
  </si>
  <si>
    <t>Nike, Inc.</t>
  </si>
  <si>
    <t>Amazon</t>
  </si>
  <si>
    <t>Google</t>
  </si>
  <si>
    <t>TOTAL HIRES</t>
  </si>
  <si>
    <t>¹Does not include sponsored students.</t>
  </si>
  <si>
    <t>General</t>
  </si>
  <si>
    <t>Other Technology</t>
  </si>
  <si>
    <t>Software</t>
  </si>
  <si>
    <t>Food and Beverage</t>
  </si>
  <si>
    <t>Apparel/Textiles</t>
  </si>
  <si>
    <t>Internet Services/E-Commerce</t>
  </si>
  <si>
    <t>Telecommunications Services</t>
  </si>
  <si>
    <t>Product Development</t>
  </si>
  <si>
    <t>Product Marketing Management</t>
  </si>
  <si>
    <t>E-Commerce/Internet/Web Site Management</t>
  </si>
  <si>
    <t>Product Management</t>
  </si>
  <si>
    <t>General Technology</t>
  </si>
  <si>
    <t>Chicago Metro</t>
  </si>
  <si>
    <t>Other Northeast</t>
  </si>
  <si>
    <t>Boston Metro</t>
  </si>
  <si>
    <t>New York City Metro</t>
  </si>
  <si>
    <t>Other South</t>
  </si>
  <si>
    <t>Austin Metro</t>
  </si>
  <si>
    <t>Dallas Metro</t>
  </si>
  <si>
    <t>Denver Metro</t>
  </si>
  <si>
    <t>Los Angeles Metro</t>
  </si>
  <si>
    <t>Orange County California</t>
  </si>
  <si>
    <t>San Francisco Bay Metro</t>
  </si>
  <si>
    <t>Portland Metro</t>
  </si>
  <si>
    <t>Seattle 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</si>
</sst>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rgb="FFFF0000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indent="2"/>
    </xf>
    <xf numFmtId="164" fontId="0" fillId="0" borderId="1" xfId="0" applyNumberFormat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164" fontId="0" fillId="0" borderId="1" xfId="0" applyNumberFormat="1" applyBorder="1"/>
    <xf numFmtId="3" fontId="0" fillId="0" borderId="1" xfId="0" applyNumberFormat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0" fontId="2" fillId="0" borderId="1" xfId="0" applyNumberFormat="1" applyFont="1" applyBorder="1"/>
    <xf numFmtId="0" fontId="0" fillId="0" borderId="1" xfId="0" applyBorder="1" applyAlignment="1">
      <alignment horizontal="left" indent="1"/>
    </xf>
    <xf numFmtId="10" fontId="0" fillId="0" borderId="1" xfId="0" applyNumberFormat="1" applyBorder="1"/>
    <xf numFmtId="0" fontId="4" fillId="0" borderId="0" xfId="0" applyFont="1"/>
    <xf numFmtId="9" fontId="0" fillId="0" borderId="1" xfId="0" applyNumberFormat="1" applyBorder="1"/>
    <xf numFmtId="9" fontId="0" fillId="0" borderId="1" xfId="0" applyNumberFormat="1" applyBorder="1" applyAlignment="1">
      <alignment horizontal="right"/>
    </xf>
    <xf numFmtId="9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/>
    <xf numFmtId="3" fontId="1" fillId="0" borderId="1" xfId="0" applyNumberFormat="1" applyFont="1" applyBorder="1"/>
    <xf numFmtId="3" fontId="11" fillId="0" borderId="1" xfId="0" applyNumberFormat="1" applyFont="1" applyBorder="1"/>
    <xf numFmtId="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1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A05B8-14EF-4C7B-9274-B4E4E850217E}">
  <sheetPr>
    <tabColor rgb="FFFFC000"/>
  </sheetPr>
  <dimension ref="A1:G189"/>
  <sheetViews>
    <sheetView tabSelected="1" workbookViewId="0"/>
  </sheetViews>
  <sheetFormatPr defaultRowHeight="14.5" x14ac:dyDescent="0.35"/>
  <cols>
    <col min="1" max="1" width="55.6328125" customWidth="1"/>
    <col min="2" max="7" width="16.54296875" customWidth="1"/>
    <col min="8" max="9" width="16.6328125" customWidth="1"/>
  </cols>
  <sheetData>
    <row r="1" spans="1:4" ht="43.5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3" t="s">
        <v>4</v>
      </c>
      <c r="B2" s="4">
        <f>SUM(B11-(B9+B10))</f>
        <v>59</v>
      </c>
      <c r="C2" s="4">
        <f>SUM(C11-(C9+C10))</f>
        <v>48</v>
      </c>
      <c r="D2" s="4">
        <f>SUM(D11-(D9+D10))</f>
        <v>11</v>
      </c>
    </row>
    <row r="3" spans="1:4" x14ac:dyDescent="0.35">
      <c r="A3" s="3" t="s">
        <v>5</v>
      </c>
      <c r="B3" s="5"/>
      <c r="C3" s="5"/>
      <c r="D3" s="5"/>
    </row>
    <row r="4" spans="1:4" x14ac:dyDescent="0.35">
      <c r="A4" s="6" t="s">
        <v>6</v>
      </c>
      <c r="B4" s="4">
        <v>7</v>
      </c>
      <c r="C4" s="4">
        <v>7</v>
      </c>
      <c r="D4" s="4">
        <v>0</v>
      </c>
    </row>
    <row r="5" spans="1:4" x14ac:dyDescent="0.35">
      <c r="A5" s="6" t="s">
        <v>7</v>
      </c>
      <c r="B5" s="4">
        <v>0</v>
      </c>
      <c r="C5" s="4">
        <v>0</v>
      </c>
      <c r="D5" s="4">
        <v>0</v>
      </c>
    </row>
    <row r="6" spans="1:4" x14ac:dyDescent="0.35">
      <c r="A6" s="6" t="s">
        <v>8</v>
      </c>
      <c r="B6" s="4">
        <v>0</v>
      </c>
      <c r="C6" s="4">
        <v>0</v>
      </c>
      <c r="D6" s="4">
        <v>0</v>
      </c>
    </row>
    <row r="7" spans="1:4" x14ac:dyDescent="0.35">
      <c r="A7" s="6" t="s">
        <v>9</v>
      </c>
      <c r="B7" s="4">
        <v>4</v>
      </c>
      <c r="C7" s="4">
        <v>4</v>
      </c>
      <c r="D7" s="4">
        <v>0</v>
      </c>
    </row>
    <row r="8" spans="1:4" x14ac:dyDescent="0.35">
      <c r="A8" s="6" t="s">
        <v>5</v>
      </c>
      <c r="B8" s="4">
        <v>0</v>
      </c>
      <c r="C8" s="4">
        <v>0</v>
      </c>
      <c r="D8" s="4">
        <v>0</v>
      </c>
    </row>
    <row r="9" spans="1:4" x14ac:dyDescent="0.35">
      <c r="A9" s="3" t="s">
        <v>10</v>
      </c>
      <c r="B9" s="4">
        <f>SUM(B4:B8)</f>
        <v>11</v>
      </c>
      <c r="C9" s="4">
        <f>SUM(C4:C8)</f>
        <v>11</v>
      </c>
      <c r="D9" s="4">
        <f>SUM(D4:D8)</f>
        <v>0</v>
      </c>
    </row>
    <row r="10" spans="1:4" x14ac:dyDescent="0.35">
      <c r="A10" s="3" t="s">
        <v>11</v>
      </c>
      <c r="B10" s="4">
        <v>1</v>
      </c>
      <c r="C10" s="4">
        <v>1</v>
      </c>
      <c r="D10" s="4">
        <v>0</v>
      </c>
    </row>
    <row r="11" spans="1:4" x14ac:dyDescent="0.35">
      <c r="A11" s="3" t="s">
        <v>12</v>
      </c>
      <c r="B11" s="4">
        <v>71</v>
      </c>
      <c r="C11" s="4">
        <v>60</v>
      </c>
      <c r="D11" s="4">
        <v>11</v>
      </c>
    </row>
    <row r="12" spans="1:4" x14ac:dyDescent="0.35">
      <c r="A12" s="7" t="s">
        <v>13</v>
      </c>
      <c r="B12" s="8"/>
    </row>
    <row r="16" spans="1:4" ht="44.5" customHeight="1" x14ac:dyDescent="0.35">
      <c r="A16" s="1" t="s">
        <v>14</v>
      </c>
      <c r="B16" s="2" t="s">
        <v>1</v>
      </c>
      <c r="C16" s="2" t="s">
        <v>2</v>
      </c>
      <c r="D16" s="2" t="s">
        <v>3</v>
      </c>
    </row>
    <row r="17" spans="1:6" x14ac:dyDescent="0.35">
      <c r="A17" s="1"/>
      <c r="B17" s="9" t="s">
        <v>15</v>
      </c>
      <c r="C17" s="9" t="s">
        <v>15</v>
      </c>
      <c r="D17" s="9" t="s">
        <v>15</v>
      </c>
    </row>
    <row r="18" spans="1:6" x14ac:dyDescent="0.35">
      <c r="A18" s="10" t="s">
        <v>16</v>
      </c>
      <c r="B18" s="3"/>
      <c r="C18" s="4"/>
      <c r="D18" s="4"/>
    </row>
    <row r="19" spans="1:6" x14ac:dyDescent="0.35">
      <c r="A19" s="11" t="s">
        <v>17</v>
      </c>
      <c r="B19" s="12">
        <v>0.9152542372881356</v>
      </c>
      <c r="C19" s="12">
        <v>0.89583333333333337</v>
      </c>
      <c r="D19" s="12">
        <v>1</v>
      </c>
    </row>
    <row r="20" spans="1:6" x14ac:dyDescent="0.35">
      <c r="A20" s="11" t="s">
        <v>18</v>
      </c>
      <c r="B20" s="12">
        <v>0.83050847457627119</v>
      </c>
      <c r="C20" s="12">
        <v>0.79166666666666663</v>
      </c>
      <c r="D20" s="12">
        <v>1</v>
      </c>
    </row>
    <row r="21" spans="1:6" x14ac:dyDescent="0.35">
      <c r="A21" s="10" t="s">
        <v>19</v>
      </c>
      <c r="B21" s="12"/>
      <c r="C21" s="4"/>
      <c r="D21" s="4"/>
    </row>
    <row r="22" spans="1:6" x14ac:dyDescent="0.35">
      <c r="A22" s="11" t="s">
        <v>17</v>
      </c>
      <c r="B22" s="12">
        <v>0.94915254237288138</v>
      </c>
      <c r="C22" s="12">
        <v>0.9375</v>
      </c>
      <c r="D22" s="12">
        <v>1</v>
      </c>
    </row>
    <row r="23" spans="1:6" x14ac:dyDescent="0.35">
      <c r="A23" s="11" t="s">
        <v>18</v>
      </c>
      <c r="B23" s="12">
        <v>0.93220338983050843</v>
      </c>
      <c r="C23" s="12">
        <v>0.91666666666666663</v>
      </c>
      <c r="D23" s="12">
        <v>1</v>
      </c>
    </row>
    <row r="24" spans="1:6" x14ac:dyDescent="0.35">
      <c r="A24" s="7" t="s">
        <v>20</v>
      </c>
      <c r="B24" s="8"/>
    </row>
    <row r="28" spans="1:6" ht="29" x14ac:dyDescent="0.35">
      <c r="A28" s="1" t="s">
        <v>21</v>
      </c>
      <c r="B28" s="13" t="s">
        <v>22</v>
      </c>
      <c r="C28" s="9" t="s">
        <v>23</v>
      </c>
      <c r="D28" s="9" t="s">
        <v>24</v>
      </c>
      <c r="E28" s="9" t="s">
        <v>25</v>
      </c>
      <c r="F28" s="9" t="s">
        <v>26</v>
      </c>
    </row>
    <row r="29" spans="1:6" x14ac:dyDescent="0.35">
      <c r="A29" s="4" t="s">
        <v>27</v>
      </c>
      <c r="B29" s="14">
        <v>0.88888888888888884</v>
      </c>
      <c r="C29" s="15">
        <v>90000</v>
      </c>
      <c r="D29" s="15">
        <v>192000</v>
      </c>
      <c r="E29" s="15">
        <v>149254.9</v>
      </c>
      <c r="F29" s="15">
        <v>145000</v>
      </c>
    </row>
    <row r="30" spans="1:6" x14ac:dyDescent="0.35">
      <c r="A30" s="4" t="s">
        <v>28</v>
      </c>
      <c r="B30" s="14">
        <v>0.81818181818181823</v>
      </c>
      <c r="C30" s="15">
        <v>144000</v>
      </c>
      <c r="D30" s="15">
        <v>192000</v>
      </c>
      <c r="E30" s="15">
        <v>166824.44444444444</v>
      </c>
      <c r="F30" s="15">
        <v>165000</v>
      </c>
    </row>
    <row r="31" spans="1:6" x14ac:dyDescent="0.35">
      <c r="A31" s="4" t="s">
        <v>29</v>
      </c>
      <c r="B31" s="14">
        <v>0.89090909090909087</v>
      </c>
      <c r="C31" s="15">
        <v>90000</v>
      </c>
      <c r="D31" s="15">
        <v>192000</v>
      </c>
      <c r="E31" s="15">
        <v>152481.95918367346</v>
      </c>
      <c r="F31" s="15">
        <v>155000</v>
      </c>
    </row>
    <row r="35" spans="1:6" ht="29" x14ac:dyDescent="0.35">
      <c r="A35" s="1" t="s">
        <v>30</v>
      </c>
      <c r="B35" s="13" t="s">
        <v>22</v>
      </c>
      <c r="C35" s="9" t="s">
        <v>23</v>
      </c>
      <c r="D35" s="9" t="s">
        <v>24</v>
      </c>
      <c r="E35" s="9" t="s">
        <v>25</v>
      </c>
      <c r="F35" s="9" t="s">
        <v>26</v>
      </c>
    </row>
    <row r="36" spans="1:6" x14ac:dyDescent="0.35">
      <c r="A36" s="4" t="s">
        <v>27</v>
      </c>
      <c r="B36" s="14">
        <v>0.9</v>
      </c>
      <c r="C36" s="15">
        <v>2500</v>
      </c>
      <c r="D36" s="15">
        <v>146000</v>
      </c>
      <c r="E36" s="15">
        <v>37827.777777777781</v>
      </c>
      <c r="F36" s="15">
        <v>30000</v>
      </c>
    </row>
    <row r="37" spans="1:6" x14ac:dyDescent="0.35">
      <c r="A37" s="4" t="s">
        <v>28</v>
      </c>
      <c r="B37" s="14">
        <v>0.77777777777777779</v>
      </c>
      <c r="C37" s="15">
        <v>30000</v>
      </c>
      <c r="D37" s="15">
        <v>138500</v>
      </c>
      <c r="E37" s="15">
        <v>75071.428571428565</v>
      </c>
      <c r="F37" s="15">
        <v>35000</v>
      </c>
    </row>
    <row r="38" spans="1:6" x14ac:dyDescent="0.35">
      <c r="A38" s="4" t="s">
        <v>29</v>
      </c>
      <c r="B38" s="14">
        <v>0.87755102040816324</v>
      </c>
      <c r="C38" s="15">
        <v>2500</v>
      </c>
      <c r="D38" s="15">
        <v>146000</v>
      </c>
      <c r="E38" s="15">
        <v>43890.697674418603</v>
      </c>
      <c r="F38" s="15">
        <v>30000</v>
      </c>
    </row>
    <row r="42" spans="1:6" x14ac:dyDescent="0.35">
      <c r="A42" s="16" t="s">
        <v>31</v>
      </c>
      <c r="B42" s="38" t="s">
        <v>32</v>
      </c>
    </row>
    <row r="43" spans="1:6" ht="16.5" x14ac:dyDescent="0.35">
      <c r="A43" s="16" t="s">
        <v>33</v>
      </c>
      <c r="B43" s="17" t="s">
        <v>34</v>
      </c>
    </row>
    <row r="44" spans="1:6" x14ac:dyDescent="0.35">
      <c r="A44" s="18" t="s">
        <v>35</v>
      </c>
      <c r="B44" s="20">
        <v>0.72916666666666663</v>
      </c>
    </row>
    <row r="45" spans="1:6" x14ac:dyDescent="0.35">
      <c r="A45" s="21" t="s">
        <v>36</v>
      </c>
      <c r="B45" s="22">
        <v>4.1666666666666664E-2</v>
      </c>
    </row>
    <row r="46" spans="1:6" x14ac:dyDescent="0.35">
      <c r="A46" s="21" t="s">
        <v>37</v>
      </c>
      <c r="B46" s="22">
        <v>0.14583333333333334</v>
      </c>
    </row>
    <row r="47" spans="1:6" x14ac:dyDescent="0.35">
      <c r="A47" s="21" t="s">
        <v>38</v>
      </c>
      <c r="B47" s="22">
        <v>4.1666666666666664E-2</v>
      </c>
    </row>
    <row r="48" spans="1:6" x14ac:dyDescent="0.35">
      <c r="A48" s="21" t="s">
        <v>39</v>
      </c>
      <c r="B48" s="22">
        <v>8.3333333333333329E-2</v>
      </c>
    </row>
    <row r="49" spans="1:6" x14ac:dyDescent="0.35">
      <c r="A49" s="21" t="s">
        <v>40</v>
      </c>
      <c r="B49" s="22">
        <v>0.41666666666666669</v>
      </c>
    </row>
    <row r="50" spans="1:6" x14ac:dyDescent="0.35">
      <c r="A50" s="18" t="s">
        <v>41</v>
      </c>
      <c r="B50" s="20">
        <v>0.27083333333333331</v>
      </c>
    </row>
    <row r="51" spans="1:6" x14ac:dyDescent="0.35">
      <c r="A51" s="21" t="s">
        <v>42</v>
      </c>
      <c r="B51" s="22">
        <v>8.3333333333333329E-2</v>
      </c>
    </row>
    <row r="52" spans="1:6" x14ac:dyDescent="0.35">
      <c r="A52" s="21" t="s">
        <v>43</v>
      </c>
      <c r="B52" s="22">
        <v>2.0833333333333332E-2</v>
      </c>
    </row>
    <row r="53" spans="1:6" x14ac:dyDescent="0.35">
      <c r="A53" s="21" t="s">
        <v>44</v>
      </c>
      <c r="B53" s="22">
        <v>2.0833333333333332E-2</v>
      </c>
    </row>
    <row r="54" spans="1:6" x14ac:dyDescent="0.35">
      <c r="A54" s="21" t="s">
        <v>45</v>
      </c>
      <c r="B54" s="22">
        <v>0.14583333333333334</v>
      </c>
    </row>
    <row r="55" spans="1:6" x14ac:dyDescent="0.35">
      <c r="A55" s="23" t="s">
        <v>46</v>
      </c>
    </row>
    <row r="59" spans="1:6" x14ac:dyDescent="0.35">
      <c r="A59" s="1" t="s">
        <v>47</v>
      </c>
      <c r="B59" s="9">
        <v>2022</v>
      </c>
      <c r="C59" s="9">
        <v>2021</v>
      </c>
      <c r="D59" s="9">
        <v>2020</v>
      </c>
      <c r="E59" s="9">
        <v>2019</v>
      </c>
      <c r="F59" s="9">
        <v>2018</v>
      </c>
    </row>
    <row r="60" spans="1:6" x14ac:dyDescent="0.35">
      <c r="A60" s="4" t="s">
        <v>48</v>
      </c>
      <c r="B60" s="24">
        <v>0.28000000000000003</v>
      </c>
      <c r="C60" s="24">
        <v>0.18</v>
      </c>
      <c r="D60" s="24">
        <v>0.33</v>
      </c>
      <c r="E60" s="24">
        <v>0.2</v>
      </c>
      <c r="F60" s="24">
        <v>0.14000000000000001</v>
      </c>
    </row>
    <row r="61" spans="1:6" x14ac:dyDescent="0.35">
      <c r="A61" s="4" t="s">
        <v>49</v>
      </c>
      <c r="B61" s="24">
        <v>7.0000000000000007E-2</v>
      </c>
      <c r="C61" s="24">
        <v>0.09</v>
      </c>
      <c r="D61" s="24">
        <v>0.02</v>
      </c>
      <c r="E61" s="24">
        <v>0.08</v>
      </c>
      <c r="F61" s="24">
        <v>0</v>
      </c>
    </row>
    <row r="62" spans="1:6" x14ac:dyDescent="0.35">
      <c r="A62" s="4" t="s">
        <v>50</v>
      </c>
      <c r="B62" s="24">
        <v>0.02</v>
      </c>
      <c r="C62" s="24">
        <v>0</v>
      </c>
      <c r="D62" s="24">
        <v>0</v>
      </c>
      <c r="E62" s="24">
        <v>0</v>
      </c>
      <c r="F62" s="24">
        <v>0</v>
      </c>
    </row>
    <row r="63" spans="1:6" x14ac:dyDescent="0.35">
      <c r="A63" s="4" t="s">
        <v>51</v>
      </c>
      <c r="B63" s="24">
        <v>0.02</v>
      </c>
      <c r="C63" s="24">
        <v>0.02</v>
      </c>
      <c r="D63" s="24">
        <v>0.09</v>
      </c>
      <c r="E63" s="24">
        <v>0.1</v>
      </c>
      <c r="F63" s="24">
        <v>0.14000000000000001</v>
      </c>
    </row>
    <row r="64" spans="1:6" x14ac:dyDescent="0.35">
      <c r="A64" s="4" t="s">
        <v>52</v>
      </c>
      <c r="B64" s="24">
        <v>0.04</v>
      </c>
      <c r="C64" s="24">
        <v>0.02</v>
      </c>
      <c r="D64" s="24">
        <v>0.04</v>
      </c>
      <c r="E64" s="24">
        <v>0.04</v>
      </c>
      <c r="F64" s="24">
        <v>0.05</v>
      </c>
    </row>
    <row r="65" spans="1:7" x14ac:dyDescent="0.35">
      <c r="A65" s="4" t="s">
        <v>53</v>
      </c>
      <c r="B65" s="24">
        <v>0.04</v>
      </c>
      <c r="C65" s="24">
        <v>0</v>
      </c>
      <c r="D65" s="24">
        <v>0</v>
      </c>
      <c r="E65" s="24">
        <v>0.06</v>
      </c>
      <c r="F65" s="24">
        <v>7.0000000000000007E-2</v>
      </c>
    </row>
    <row r="66" spans="1:7" x14ac:dyDescent="0.35">
      <c r="A66" s="4" t="s">
        <v>54</v>
      </c>
      <c r="B66" s="25">
        <v>0.02</v>
      </c>
      <c r="C66" s="25">
        <v>0</v>
      </c>
      <c r="D66" s="25">
        <v>0</v>
      </c>
      <c r="E66" s="24">
        <v>0</v>
      </c>
      <c r="F66" s="24">
        <v>0</v>
      </c>
    </row>
    <row r="67" spans="1:7" x14ac:dyDescent="0.35">
      <c r="A67" s="4" t="s">
        <v>55</v>
      </c>
      <c r="B67" s="25">
        <v>0.04</v>
      </c>
      <c r="C67" s="25">
        <v>0</v>
      </c>
      <c r="D67" s="25">
        <v>0</v>
      </c>
      <c r="E67" s="24">
        <v>0.02</v>
      </c>
      <c r="F67" s="24">
        <v>0</v>
      </c>
    </row>
    <row r="68" spans="1:7" x14ac:dyDescent="0.35">
      <c r="A68" s="4" t="s">
        <v>56</v>
      </c>
      <c r="B68" s="24">
        <v>0.48</v>
      </c>
      <c r="C68" s="24">
        <v>0.64</v>
      </c>
      <c r="D68" s="24">
        <v>0.46</v>
      </c>
      <c r="E68" s="24">
        <v>0.47</v>
      </c>
      <c r="F68" s="24">
        <v>0.6</v>
      </c>
    </row>
    <row r="69" spans="1:7" x14ac:dyDescent="0.35">
      <c r="A69" s="23" t="s">
        <v>57</v>
      </c>
      <c r="D69" s="26"/>
      <c r="F69" s="27"/>
    </row>
    <row r="73" spans="1:7" x14ac:dyDescent="0.35">
      <c r="A73" s="16" t="s">
        <v>58</v>
      </c>
      <c r="B73" s="28"/>
      <c r="C73" s="40" t="s">
        <v>59</v>
      </c>
      <c r="D73" s="40"/>
      <c r="E73" s="40"/>
      <c r="F73" s="40"/>
      <c r="G73" s="9" t="s">
        <v>60</v>
      </c>
    </row>
    <row r="74" spans="1:7" ht="16.5" x14ac:dyDescent="0.35">
      <c r="A74" s="16" t="s">
        <v>61</v>
      </c>
      <c r="B74" s="17" t="s">
        <v>62</v>
      </c>
      <c r="C74" s="17" t="s">
        <v>63</v>
      </c>
      <c r="D74" s="17" t="s">
        <v>64</v>
      </c>
      <c r="E74" s="29" t="s">
        <v>65</v>
      </c>
      <c r="F74" s="17" t="s">
        <v>66</v>
      </c>
      <c r="G74" s="17" t="s">
        <v>67</v>
      </c>
    </row>
    <row r="75" spans="1:7" x14ac:dyDescent="0.35">
      <c r="A75" s="18" t="s">
        <v>48</v>
      </c>
      <c r="B75" s="20">
        <v>0.27777777777777779</v>
      </c>
      <c r="C75" s="30">
        <v>115000</v>
      </c>
      <c r="D75" s="30">
        <v>192000</v>
      </c>
      <c r="E75" s="30">
        <v>169857.14285714287</v>
      </c>
      <c r="F75" s="30">
        <v>175000</v>
      </c>
      <c r="G75" s="30">
        <v>30000</v>
      </c>
    </row>
    <row r="76" spans="1:7" x14ac:dyDescent="0.35">
      <c r="A76" s="18" t="s">
        <v>49</v>
      </c>
      <c r="B76" s="20">
        <v>7.407407407407407E-2</v>
      </c>
      <c r="C76" s="39" t="s">
        <v>68</v>
      </c>
      <c r="D76" s="39" t="s">
        <v>68</v>
      </c>
      <c r="E76" s="39" t="s">
        <v>68</v>
      </c>
      <c r="F76" s="39" t="s">
        <v>68</v>
      </c>
      <c r="G76" s="32"/>
    </row>
    <row r="77" spans="1:7" x14ac:dyDescent="0.35">
      <c r="A77" s="21" t="s">
        <v>115</v>
      </c>
      <c r="B77" s="22">
        <v>5.5555555555555552E-2</v>
      </c>
      <c r="C77" s="33" t="s">
        <v>68</v>
      </c>
      <c r="D77" s="33" t="s">
        <v>68</v>
      </c>
      <c r="E77" s="33" t="s">
        <v>68</v>
      </c>
      <c r="F77" s="33" t="s">
        <v>68</v>
      </c>
      <c r="G77" s="31"/>
    </row>
    <row r="78" spans="1:7" x14ac:dyDescent="0.35">
      <c r="A78" s="21" t="s">
        <v>114</v>
      </c>
      <c r="B78" s="22">
        <v>1.8518518518518517E-2</v>
      </c>
      <c r="C78" s="33" t="s">
        <v>68</v>
      </c>
      <c r="D78" s="33" t="s">
        <v>68</v>
      </c>
      <c r="E78" s="33" t="s">
        <v>68</v>
      </c>
      <c r="F78" s="33" t="s">
        <v>68</v>
      </c>
      <c r="G78" s="15"/>
    </row>
    <row r="79" spans="1:7" x14ac:dyDescent="0.35">
      <c r="A79" s="18" t="s">
        <v>50</v>
      </c>
      <c r="B79" s="20">
        <v>1.8518518518518517E-2</v>
      </c>
      <c r="C79" s="39" t="s">
        <v>68</v>
      </c>
      <c r="D79" s="39" t="s">
        <v>68</v>
      </c>
      <c r="E79" s="39" t="s">
        <v>68</v>
      </c>
      <c r="F79" s="39" t="s">
        <v>68</v>
      </c>
      <c r="G79" s="15"/>
    </row>
    <row r="80" spans="1:7" x14ac:dyDescent="0.35">
      <c r="A80" s="18" t="s">
        <v>51</v>
      </c>
      <c r="B80" s="20">
        <v>1.8518518518518517E-2</v>
      </c>
      <c r="C80" s="39" t="s">
        <v>68</v>
      </c>
      <c r="D80" s="39" t="s">
        <v>68</v>
      </c>
      <c r="E80" s="39" t="s">
        <v>68</v>
      </c>
      <c r="F80" s="39" t="s">
        <v>68</v>
      </c>
      <c r="G80" s="32"/>
    </row>
    <row r="81" spans="1:7" x14ac:dyDescent="0.35">
      <c r="A81" s="18" t="s">
        <v>52</v>
      </c>
      <c r="B81" s="20">
        <v>3.7037037037037035E-2</v>
      </c>
      <c r="C81" s="39" t="s">
        <v>68</v>
      </c>
      <c r="D81" s="39" t="s">
        <v>68</v>
      </c>
      <c r="E81" s="39" t="s">
        <v>68</v>
      </c>
      <c r="F81" s="39" t="s">
        <v>68</v>
      </c>
      <c r="G81" s="32"/>
    </row>
    <row r="82" spans="1:7" x14ac:dyDescent="0.35">
      <c r="A82" s="18" t="s">
        <v>53</v>
      </c>
      <c r="B82" s="20">
        <v>3.7037037037037035E-2</v>
      </c>
      <c r="C82" s="39" t="s">
        <v>68</v>
      </c>
      <c r="D82" s="39" t="s">
        <v>68</v>
      </c>
      <c r="E82" s="39" t="s">
        <v>68</v>
      </c>
      <c r="F82" s="39" t="s">
        <v>68</v>
      </c>
      <c r="G82" s="32"/>
    </row>
    <row r="83" spans="1:7" x14ac:dyDescent="0.35">
      <c r="A83" s="18" t="s">
        <v>54</v>
      </c>
      <c r="B83" s="20">
        <v>1.8518518518518517E-2</v>
      </c>
      <c r="C83" s="39" t="s">
        <v>68</v>
      </c>
      <c r="D83" s="39" t="s">
        <v>68</v>
      </c>
      <c r="E83" s="39" t="s">
        <v>68</v>
      </c>
      <c r="F83" s="39" t="s">
        <v>68</v>
      </c>
      <c r="G83" s="32"/>
    </row>
    <row r="84" spans="1:7" x14ac:dyDescent="0.35">
      <c r="A84" s="18" t="s">
        <v>55</v>
      </c>
      <c r="B84" s="20">
        <v>3.7037037037037035E-2</v>
      </c>
      <c r="C84" s="39" t="s">
        <v>68</v>
      </c>
      <c r="D84" s="39" t="s">
        <v>68</v>
      </c>
      <c r="E84" s="39" t="s">
        <v>68</v>
      </c>
      <c r="F84" s="39" t="s">
        <v>68</v>
      </c>
      <c r="G84" s="32"/>
    </row>
    <row r="85" spans="1:7" x14ac:dyDescent="0.35">
      <c r="A85" s="18" t="s">
        <v>56</v>
      </c>
      <c r="B85" s="20">
        <v>0.48148148148148145</v>
      </c>
      <c r="C85" s="30">
        <v>109000</v>
      </c>
      <c r="D85" s="30">
        <v>184140</v>
      </c>
      <c r="E85" s="30">
        <v>151903.04347826086</v>
      </c>
      <c r="F85" s="30">
        <v>160000</v>
      </c>
      <c r="G85" s="30">
        <v>40000</v>
      </c>
    </row>
    <row r="86" spans="1:7" x14ac:dyDescent="0.35">
      <c r="A86" s="21" t="s">
        <v>111</v>
      </c>
      <c r="B86" s="22">
        <v>9.2592592592592587E-2</v>
      </c>
      <c r="C86" s="15">
        <v>109000</v>
      </c>
      <c r="D86" s="15">
        <v>165000</v>
      </c>
      <c r="E86" s="15">
        <v>138500</v>
      </c>
      <c r="F86" s="15">
        <v>140000</v>
      </c>
      <c r="G86" s="31"/>
    </row>
    <row r="87" spans="1:7" x14ac:dyDescent="0.35">
      <c r="A87" s="21" t="s">
        <v>116</v>
      </c>
      <c r="B87" s="22">
        <v>0.20370370370370369</v>
      </c>
      <c r="C87" s="15">
        <v>132600</v>
      </c>
      <c r="D87" s="15">
        <v>184140</v>
      </c>
      <c r="E87" s="15">
        <v>155457</v>
      </c>
      <c r="F87" s="15">
        <v>160000</v>
      </c>
      <c r="G87" s="15">
        <v>128500</v>
      </c>
    </row>
    <row r="88" spans="1:7" x14ac:dyDescent="0.35">
      <c r="A88" s="21" t="s">
        <v>112</v>
      </c>
      <c r="B88" s="22">
        <v>1.8518518518518517E-2</v>
      </c>
      <c r="C88" s="33" t="s">
        <v>68</v>
      </c>
      <c r="D88" s="33" t="s">
        <v>68</v>
      </c>
      <c r="E88" s="33" t="s">
        <v>68</v>
      </c>
      <c r="F88" s="33" t="s">
        <v>68</v>
      </c>
      <c r="G88" s="31"/>
    </row>
    <row r="89" spans="1:7" x14ac:dyDescent="0.35">
      <c r="A89" s="21" t="s">
        <v>113</v>
      </c>
      <c r="B89" s="22">
        <v>0.14814814814814814</v>
      </c>
      <c r="C89" s="15">
        <v>115000</v>
      </c>
      <c r="D89" s="15">
        <v>180000</v>
      </c>
      <c r="E89" s="15">
        <v>155714.28571428571</v>
      </c>
      <c r="F89" s="15">
        <v>165000</v>
      </c>
      <c r="G89" s="15">
        <v>32500</v>
      </c>
    </row>
    <row r="90" spans="1:7" x14ac:dyDescent="0.35">
      <c r="A90" s="21" t="s">
        <v>117</v>
      </c>
      <c r="B90" s="22">
        <v>1.8518518518518517E-2</v>
      </c>
      <c r="C90" s="33" t="s">
        <v>68</v>
      </c>
      <c r="D90" s="33" t="s">
        <v>68</v>
      </c>
      <c r="E90" s="33" t="s">
        <v>68</v>
      </c>
      <c r="F90" s="33" t="s">
        <v>68</v>
      </c>
      <c r="G90" s="31"/>
    </row>
    <row r="91" spans="1:7" x14ac:dyDescent="0.35">
      <c r="A91" s="34" t="s">
        <v>69</v>
      </c>
    </row>
    <row r="92" spans="1:7" x14ac:dyDescent="0.35">
      <c r="A92" s="34" t="s">
        <v>70</v>
      </c>
    </row>
    <row r="93" spans="1:7" x14ac:dyDescent="0.35">
      <c r="A93" s="23" t="s">
        <v>71</v>
      </c>
    </row>
    <row r="97" spans="1:7" x14ac:dyDescent="0.35">
      <c r="A97" s="1" t="s">
        <v>72</v>
      </c>
      <c r="B97" s="9">
        <v>2022</v>
      </c>
      <c r="C97" s="9">
        <v>2021</v>
      </c>
      <c r="D97" s="9">
        <v>2020</v>
      </c>
      <c r="E97" s="9">
        <v>2019</v>
      </c>
      <c r="F97" s="9">
        <v>2018</v>
      </c>
    </row>
    <row r="98" spans="1:7" x14ac:dyDescent="0.35">
      <c r="A98" s="4" t="s">
        <v>48</v>
      </c>
      <c r="B98" s="24">
        <v>0.24</v>
      </c>
      <c r="C98" s="24">
        <v>0.18</v>
      </c>
      <c r="D98" s="24">
        <v>0.32</v>
      </c>
      <c r="E98" s="24">
        <v>0.23</v>
      </c>
      <c r="F98" s="24">
        <v>0.21</v>
      </c>
    </row>
    <row r="99" spans="1:7" x14ac:dyDescent="0.35">
      <c r="A99" s="4" t="s">
        <v>73</v>
      </c>
      <c r="B99" s="24">
        <v>0.02</v>
      </c>
      <c r="C99" s="24">
        <v>0.05</v>
      </c>
      <c r="D99" s="24">
        <v>0.08</v>
      </c>
      <c r="E99" s="24">
        <v>0.02</v>
      </c>
      <c r="F99" s="24">
        <v>0</v>
      </c>
    </row>
    <row r="100" spans="1:7" x14ac:dyDescent="0.35">
      <c r="A100" s="4" t="s">
        <v>74</v>
      </c>
      <c r="B100" s="24">
        <v>0.04</v>
      </c>
      <c r="C100" s="24">
        <v>0.02</v>
      </c>
      <c r="D100" s="24">
        <v>0.04</v>
      </c>
      <c r="E100" s="24">
        <v>0.04</v>
      </c>
      <c r="F100" s="24">
        <v>7.0000000000000007E-2</v>
      </c>
    </row>
    <row r="101" spans="1:7" x14ac:dyDescent="0.35">
      <c r="A101" s="4" t="s">
        <v>75</v>
      </c>
      <c r="B101" s="24">
        <v>0.09</v>
      </c>
      <c r="C101" s="24">
        <v>0.11</v>
      </c>
      <c r="D101" s="24">
        <v>0.06</v>
      </c>
      <c r="E101" s="24">
        <v>0.13</v>
      </c>
      <c r="F101" s="24">
        <v>0.1</v>
      </c>
    </row>
    <row r="102" spans="1:7" x14ac:dyDescent="0.35">
      <c r="A102" s="4" t="s">
        <v>76</v>
      </c>
      <c r="B102" s="24">
        <v>0.09</v>
      </c>
      <c r="C102" s="24">
        <v>0.14000000000000001</v>
      </c>
      <c r="D102" s="24">
        <v>0.06</v>
      </c>
      <c r="E102" s="24">
        <v>0.19</v>
      </c>
      <c r="F102" s="24">
        <v>0.28999999999999998</v>
      </c>
    </row>
    <row r="103" spans="1:7" x14ac:dyDescent="0.35">
      <c r="A103" s="4" t="s">
        <v>77</v>
      </c>
      <c r="B103" s="24">
        <v>0.02</v>
      </c>
      <c r="C103" s="24">
        <v>0</v>
      </c>
      <c r="D103" s="24">
        <v>0.04</v>
      </c>
      <c r="E103" s="24">
        <v>0.08</v>
      </c>
      <c r="F103" s="24">
        <v>0.02</v>
      </c>
    </row>
    <row r="104" spans="1:7" x14ac:dyDescent="0.35">
      <c r="A104" s="4" t="s">
        <v>78</v>
      </c>
      <c r="B104" s="24">
        <v>0.09</v>
      </c>
      <c r="C104" s="24">
        <v>0.09</v>
      </c>
      <c r="D104" s="24">
        <v>0.06</v>
      </c>
      <c r="E104" s="24">
        <v>0.04</v>
      </c>
      <c r="F104" s="24">
        <v>0.02</v>
      </c>
    </row>
    <row r="105" spans="1:7" x14ac:dyDescent="0.35">
      <c r="A105" s="4" t="s">
        <v>56</v>
      </c>
      <c r="B105" s="24">
        <v>0.41</v>
      </c>
      <c r="C105" s="24">
        <v>0.41</v>
      </c>
      <c r="D105" s="24">
        <v>0.36</v>
      </c>
      <c r="E105" s="24">
        <v>0.23</v>
      </c>
      <c r="F105" s="24">
        <v>0.26</v>
      </c>
    </row>
    <row r="106" spans="1:7" x14ac:dyDescent="0.35">
      <c r="A106" s="23" t="s">
        <v>57</v>
      </c>
    </row>
    <row r="110" spans="1:7" x14ac:dyDescent="0.35">
      <c r="A110" s="16" t="s">
        <v>58</v>
      </c>
      <c r="B110" s="28"/>
      <c r="C110" s="40" t="s">
        <v>59</v>
      </c>
      <c r="D110" s="40"/>
      <c r="E110" s="40"/>
      <c r="F110" s="40"/>
      <c r="G110" s="9" t="s">
        <v>60</v>
      </c>
    </row>
    <row r="111" spans="1:7" ht="16.5" x14ac:dyDescent="0.35">
      <c r="A111" s="16" t="s">
        <v>79</v>
      </c>
      <c r="B111" s="17" t="s">
        <v>62</v>
      </c>
      <c r="C111" s="17" t="s">
        <v>63</v>
      </c>
      <c r="D111" s="17" t="s">
        <v>64</v>
      </c>
      <c r="E111" s="29" t="s">
        <v>65</v>
      </c>
      <c r="F111" s="17" t="s">
        <v>66</v>
      </c>
      <c r="G111" s="17" t="s">
        <v>67</v>
      </c>
    </row>
    <row r="112" spans="1:7" x14ac:dyDescent="0.35">
      <c r="A112" s="18" t="s">
        <v>48</v>
      </c>
      <c r="B112" s="20">
        <v>0.24074074074074073</v>
      </c>
      <c r="C112" s="30">
        <v>130000</v>
      </c>
      <c r="D112" s="30">
        <v>192000</v>
      </c>
      <c r="E112" s="30">
        <v>174000</v>
      </c>
      <c r="F112" s="30">
        <v>175000</v>
      </c>
      <c r="G112" s="30">
        <v>30000</v>
      </c>
    </row>
    <row r="113" spans="1:7" x14ac:dyDescent="0.35">
      <c r="A113" s="18" t="s">
        <v>73</v>
      </c>
      <c r="B113" s="20">
        <v>1.8518518518518517E-2</v>
      </c>
      <c r="C113" s="39" t="s">
        <v>68</v>
      </c>
      <c r="D113" s="39" t="s">
        <v>68</v>
      </c>
      <c r="E113" s="39" t="s">
        <v>68</v>
      </c>
      <c r="F113" s="39" t="s">
        <v>68</v>
      </c>
      <c r="G113" s="32"/>
    </row>
    <row r="114" spans="1:7" x14ac:dyDescent="0.35">
      <c r="A114" s="18" t="s">
        <v>74</v>
      </c>
      <c r="B114" s="20">
        <v>3.7037037037037035E-2</v>
      </c>
      <c r="C114" s="39" t="s">
        <v>68</v>
      </c>
      <c r="D114" s="39" t="s">
        <v>68</v>
      </c>
      <c r="E114" s="39" t="s">
        <v>68</v>
      </c>
      <c r="F114" s="39" t="s">
        <v>68</v>
      </c>
      <c r="G114" s="32"/>
    </row>
    <row r="115" spans="1:7" x14ac:dyDescent="0.35">
      <c r="A115" s="18" t="s">
        <v>75</v>
      </c>
      <c r="B115" s="20">
        <v>9.2592592592592587E-2</v>
      </c>
      <c r="C115" s="30">
        <v>103846</v>
      </c>
      <c r="D115" s="30">
        <v>175000</v>
      </c>
      <c r="E115" s="30">
        <v>139769.20000000001</v>
      </c>
      <c r="F115" s="30">
        <v>140000</v>
      </c>
      <c r="G115" s="30">
        <v>35000</v>
      </c>
    </row>
    <row r="116" spans="1:7" x14ac:dyDescent="0.35">
      <c r="A116" s="18" t="s">
        <v>76</v>
      </c>
      <c r="B116" s="20">
        <v>9.2592592592592587E-2</v>
      </c>
      <c r="C116" s="30">
        <v>115000</v>
      </c>
      <c r="D116" s="30">
        <v>168000</v>
      </c>
      <c r="E116" s="30">
        <v>140500</v>
      </c>
      <c r="F116" s="30">
        <v>139500</v>
      </c>
      <c r="G116" s="32"/>
    </row>
    <row r="117" spans="1:7" x14ac:dyDescent="0.35">
      <c r="A117" s="21" t="s">
        <v>118</v>
      </c>
      <c r="B117" s="22">
        <v>3.7037037037037035E-2</v>
      </c>
      <c r="C117" s="33" t="s">
        <v>68</v>
      </c>
      <c r="D117" s="33" t="s">
        <v>68</v>
      </c>
      <c r="E117" s="33" t="s">
        <v>68</v>
      </c>
      <c r="F117" s="33" t="s">
        <v>68</v>
      </c>
      <c r="G117" s="31"/>
    </row>
    <row r="118" spans="1:7" x14ac:dyDescent="0.35">
      <c r="A118" s="21" t="s">
        <v>119</v>
      </c>
      <c r="B118" s="22">
        <v>5.5555555555555552E-2</v>
      </c>
      <c r="C118" s="33" t="s">
        <v>68</v>
      </c>
      <c r="D118" s="33" t="s">
        <v>68</v>
      </c>
      <c r="E118" s="33" t="s">
        <v>68</v>
      </c>
      <c r="F118" s="33" t="s">
        <v>68</v>
      </c>
      <c r="G118" s="31"/>
    </row>
    <row r="119" spans="1:7" x14ac:dyDescent="0.35">
      <c r="A119" s="18" t="s">
        <v>77</v>
      </c>
      <c r="B119" s="20">
        <v>1.8518518518518517E-2</v>
      </c>
      <c r="C119" s="39" t="s">
        <v>68</v>
      </c>
      <c r="D119" s="39" t="s">
        <v>68</v>
      </c>
      <c r="E119" s="39" t="s">
        <v>68</v>
      </c>
      <c r="F119" s="39" t="s">
        <v>68</v>
      </c>
      <c r="G119" s="32"/>
    </row>
    <row r="120" spans="1:7" x14ac:dyDescent="0.35">
      <c r="A120" s="18" t="s">
        <v>78</v>
      </c>
      <c r="B120" s="20">
        <v>9.2592592592592587E-2</v>
      </c>
      <c r="C120" s="30">
        <v>115000</v>
      </c>
      <c r="D120" s="30">
        <v>180000</v>
      </c>
      <c r="E120" s="30">
        <v>148600</v>
      </c>
      <c r="F120" s="30">
        <v>145000</v>
      </c>
      <c r="G120" s="30">
        <v>22500</v>
      </c>
    </row>
    <row r="121" spans="1:7" x14ac:dyDescent="0.35">
      <c r="A121" s="21" t="s">
        <v>78</v>
      </c>
      <c r="B121" s="22">
        <v>7.407407407407407E-2</v>
      </c>
      <c r="C121" s="15">
        <v>115000</v>
      </c>
      <c r="D121" s="15">
        <v>180000</v>
      </c>
      <c r="E121" s="15">
        <v>152000</v>
      </c>
      <c r="F121" s="15">
        <v>156500</v>
      </c>
      <c r="G121" s="31"/>
    </row>
    <row r="122" spans="1:7" x14ac:dyDescent="0.35">
      <c r="A122" s="21" t="s">
        <v>80</v>
      </c>
      <c r="B122" s="22">
        <v>1.8518518518518517E-2</v>
      </c>
      <c r="C122" s="33" t="s">
        <v>68</v>
      </c>
      <c r="D122" s="33" t="s">
        <v>68</v>
      </c>
      <c r="E122" s="33" t="s">
        <v>68</v>
      </c>
      <c r="F122" s="33" t="s">
        <v>68</v>
      </c>
      <c r="G122" s="31"/>
    </row>
    <row r="123" spans="1:7" x14ac:dyDescent="0.35">
      <c r="A123" s="18" t="s">
        <v>56</v>
      </c>
      <c r="B123" s="20">
        <v>0.40740740740740738</v>
      </c>
      <c r="C123" s="30">
        <v>90000</v>
      </c>
      <c r="D123" s="30">
        <v>184140</v>
      </c>
      <c r="E123" s="30">
        <v>147228.5</v>
      </c>
      <c r="F123" s="30">
        <v>152250</v>
      </c>
      <c r="G123" s="30">
        <v>36000</v>
      </c>
    </row>
    <row r="124" spans="1:7" x14ac:dyDescent="0.35">
      <c r="A124" s="21" t="s">
        <v>120</v>
      </c>
      <c r="B124" s="22">
        <v>1.8518518518518517E-2</v>
      </c>
      <c r="C124" s="33" t="s">
        <v>68</v>
      </c>
      <c r="D124" s="33" t="s">
        <v>68</v>
      </c>
      <c r="E124" s="33" t="s">
        <v>68</v>
      </c>
      <c r="F124" s="33" t="s">
        <v>68</v>
      </c>
      <c r="G124" s="31"/>
    </row>
    <row r="125" spans="1:7" x14ac:dyDescent="0.35">
      <c r="A125" s="21" t="s">
        <v>122</v>
      </c>
      <c r="B125" s="22">
        <v>3.7037037037037035E-2</v>
      </c>
      <c r="C125" s="33" t="s">
        <v>68</v>
      </c>
      <c r="D125" s="33" t="s">
        <v>68</v>
      </c>
      <c r="E125" s="33" t="s">
        <v>68</v>
      </c>
      <c r="F125" s="33" t="s">
        <v>68</v>
      </c>
      <c r="G125" s="31"/>
    </row>
    <row r="126" spans="1:7" x14ac:dyDescent="0.35">
      <c r="A126" s="21" t="s">
        <v>121</v>
      </c>
      <c r="B126" s="22">
        <v>0.35185185185185186</v>
      </c>
      <c r="C126" s="15">
        <v>90000</v>
      </c>
      <c r="D126" s="15">
        <v>184140</v>
      </c>
      <c r="E126" s="15">
        <v>149768.82352941178</v>
      </c>
      <c r="F126" s="15">
        <v>160000</v>
      </c>
      <c r="G126" s="15">
        <v>55750</v>
      </c>
    </row>
    <row r="127" spans="1:7" x14ac:dyDescent="0.35">
      <c r="A127" s="34" t="s">
        <v>69</v>
      </c>
    </row>
    <row r="128" spans="1:7" x14ac:dyDescent="0.35">
      <c r="A128" s="34" t="s">
        <v>81</v>
      </c>
    </row>
    <row r="129" spans="1:6" x14ac:dyDescent="0.35">
      <c r="A129" s="23" t="s">
        <v>71</v>
      </c>
    </row>
    <row r="133" spans="1:6" x14ac:dyDescent="0.35">
      <c r="A133" s="16" t="s">
        <v>58</v>
      </c>
      <c r="B133" s="28"/>
      <c r="C133" s="40" t="s">
        <v>59</v>
      </c>
      <c r="D133" s="40"/>
      <c r="E133" s="40"/>
      <c r="F133" s="40"/>
    </row>
    <row r="134" spans="1:6" x14ac:dyDescent="0.35">
      <c r="A134" s="16" t="s">
        <v>82</v>
      </c>
      <c r="B134" s="17" t="s">
        <v>62</v>
      </c>
      <c r="C134" s="17" t="s">
        <v>63</v>
      </c>
      <c r="D134" s="17" t="s">
        <v>64</v>
      </c>
      <c r="E134" s="29" t="s">
        <v>65</v>
      </c>
      <c r="F134" s="17" t="s">
        <v>66</v>
      </c>
    </row>
    <row r="135" spans="1:6" x14ac:dyDescent="0.35">
      <c r="A135" s="18" t="s">
        <v>83</v>
      </c>
      <c r="B135" s="20">
        <v>2.0408163265306121E-2</v>
      </c>
      <c r="C135" s="39" t="s">
        <v>68</v>
      </c>
      <c r="D135" s="39" t="s">
        <v>68</v>
      </c>
      <c r="E135" s="39" t="s">
        <v>68</v>
      </c>
      <c r="F135" s="39" t="s">
        <v>68</v>
      </c>
    </row>
    <row r="136" spans="1:6" x14ac:dyDescent="0.35">
      <c r="A136" s="21" t="s">
        <v>84</v>
      </c>
      <c r="B136" s="22">
        <v>2.0408163265306121E-2</v>
      </c>
      <c r="C136" s="33" t="s">
        <v>68</v>
      </c>
      <c r="D136" s="33" t="s">
        <v>68</v>
      </c>
      <c r="E136" s="33" t="s">
        <v>68</v>
      </c>
      <c r="F136" s="33" t="s">
        <v>68</v>
      </c>
    </row>
    <row r="137" spans="1:6" x14ac:dyDescent="0.35">
      <c r="A137" s="18" t="s">
        <v>85</v>
      </c>
      <c r="B137" s="20">
        <v>0.97959183673469385</v>
      </c>
      <c r="C137" s="30">
        <v>90000</v>
      </c>
      <c r="D137" s="30">
        <v>192000</v>
      </c>
      <c r="E137" s="30">
        <v>153782.3404255319</v>
      </c>
      <c r="F137" s="30">
        <v>160000</v>
      </c>
    </row>
    <row r="138" spans="1:6" x14ac:dyDescent="0.35">
      <c r="A138" s="18" t="s">
        <v>86</v>
      </c>
      <c r="B138" s="20">
        <v>0.16326530612244897</v>
      </c>
      <c r="C138" s="30">
        <v>115000</v>
      </c>
      <c r="D138" s="30">
        <v>192000</v>
      </c>
      <c r="E138" s="30">
        <v>165875</v>
      </c>
      <c r="F138" s="30">
        <v>175000</v>
      </c>
    </row>
    <row r="139" spans="1:6" x14ac:dyDescent="0.35">
      <c r="A139" s="21" t="s">
        <v>123</v>
      </c>
      <c r="B139" s="22">
        <v>0.16326530612244897</v>
      </c>
      <c r="C139" s="15">
        <v>115000</v>
      </c>
      <c r="D139" s="15">
        <v>192000</v>
      </c>
      <c r="E139" s="15">
        <v>165875</v>
      </c>
      <c r="F139" s="15">
        <v>175000</v>
      </c>
    </row>
    <row r="140" spans="1:6" x14ac:dyDescent="0.35">
      <c r="A140" s="18" t="s">
        <v>87</v>
      </c>
      <c r="B140" s="20">
        <v>0.20408163265306123</v>
      </c>
      <c r="C140" s="30">
        <v>90000</v>
      </c>
      <c r="D140" s="30">
        <v>168000</v>
      </c>
      <c r="E140" s="30">
        <v>141761</v>
      </c>
      <c r="F140" s="30">
        <v>147250</v>
      </c>
    </row>
    <row r="141" spans="1:6" x14ac:dyDescent="0.35">
      <c r="A141" s="21" t="s">
        <v>125</v>
      </c>
      <c r="B141" s="22">
        <v>6.1224489795918366E-2</v>
      </c>
      <c r="C141" s="33" t="s">
        <v>68</v>
      </c>
      <c r="D141" s="33" t="s">
        <v>68</v>
      </c>
      <c r="E141" s="33" t="s">
        <v>68</v>
      </c>
      <c r="F141" s="33" t="s">
        <v>68</v>
      </c>
    </row>
    <row r="142" spans="1:6" x14ac:dyDescent="0.35">
      <c r="A142" s="21" t="s">
        <v>126</v>
      </c>
      <c r="B142" s="22">
        <v>0.12244897959183673</v>
      </c>
      <c r="C142" s="15">
        <v>90000</v>
      </c>
      <c r="D142" s="15">
        <v>168000</v>
      </c>
      <c r="E142" s="15">
        <v>141351.66666666666</v>
      </c>
      <c r="F142" s="15">
        <v>150000</v>
      </c>
    </row>
    <row r="143" spans="1:6" x14ac:dyDescent="0.35">
      <c r="A143" s="21" t="s">
        <v>124</v>
      </c>
      <c r="B143" s="22">
        <v>2.0408163265306121E-2</v>
      </c>
      <c r="C143" s="33" t="s">
        <v>68</v>
      </c>
      <c r="D143" s="33" t="s">
        <v>68</v>
      </c>
      <c r="E143" s="33" t="s">
        <v>68</v>
      </c>
      <c r="F143" s="33" t="s">
        <v>68</v>
      </c>
    </row>
    <row r="144" spans="1:6" x14ac:dyDescent="0.35">
      <c r="A144" s="18" t="s">
        <v>88</v>
      </c>
      <c r="B144" s="20">
        <v>2.0408163265306121E-2</v>
      </c>
      <c r="C144" s="39" t="s">
        <v>68</v>
      </c>
      <c r="D144" s="39" t="s">
        <v>68</v>
      </c>
      <c r="E144" s="39" t="s">
        <v>68</v>
      </c>
      <c r="F144" s="39" t="s">
        <v>68</v>
      </c>
    </row>
    <row r="145" spans="1:6" x14ac:dyDescent="0.35">
      <c r="A145" s="21" t="s">
        <v>127</v>
      </c>
      <c r="B145" s="22">
        <v>2.0408163265306121E-2</v>
      </c>
      <c r="C145" s="33" t="s">
        <v>68</v>
      </c>
      <c r="D145" s="33" t="s">
        <v>68</v>
      </c>
      <c r="E145" s="33" t="s">
        <v>68</v>
      </c>
      <c r="F145" s="33" t="s">
        <v>68</v>
      </c>
    </row>
    <row r="146" spans="1:6" x14ac:dyDescent="0.35">
      <c r="A146" s="18" t="s">
        <v>89</v>
      </c>
      <c r="B146" s="20">
        <v>8.1632653061224483E-2</v>
      </c>
      <c r="C146" s="30">
        <v>109000</v>
      </c>
      <c r="D146" s="30">
        <v>175000</v>
      </c>
      <c r="E146" s="30">
        <v>136000</v>
      </c>
      <c r="F146" s="30">
        <v>130000</v>
      </c>
    </row>
    <row r="147" spans="1:6" x14ac:dyDescent="0.35">
      <c r="A147" s="21" t="s">
        <v>128</v>
      </c>
      <c r="B147" s="22">
        <v>2.0408163265306121E-2</v>
      </c>
      <c r="C147" s="33" t="s">
        <v>68</v>
      </c>
      <c r="D147" s="33" t="s">
        <v>68</v>
      </c>
      <c r="E147" s="33" t="s">
        <v>68</v>
      </c>
      <c r="F147" s="33" t="s">
        <v>68</v>
      </c>
    </row>
    <row r="148" spans="1:6" x14ac:dyDescent="0.35">
      <c r="A148" s="21" t="s">
        <v>129</v>
      </c>
      <c r="B148" s="22">
        <v>2.0408163265306121E-2</v>
      </c>
      <c r="C148" s="33" t="s">
        <v>68</v>
      </c>
      <c r="D148" s="33" t="s">
        <v>68</v>
      </c>
      <c r="E148" s="33" t="s">
        <v>68</v>
      </c>
      <c r="F148" s="33" t="s">
        <v>68</v>
      </c>
    </row>
    <row r="149" spans="1:6" x14ac:dyDescent="0.35">
      <c r="A149" s="21" t="s">
        <v>130</v>
      </c>
      <c r="B149" s="22">
        <v>4.0816326530612242E-2</v>
      </c>
      <c r="C149" s="33" t="s">
        <v>68</v>
      </c>
      <c r="D149" s="33" t="s">
        <v>68</v>
      </c>
      <c r="E149" s="33" t="s">
        <v>68</v>
      </c>
      <c r="F149" s="33" t="s">
        <v>68</v>
      </c>
    </row>
    <row r="150" spans="1:6" x14ac:dyDescent="0.35">
      <c r="A150" s="18" t="s">
        <v>90</v>
      </c>
      <c r="B150" s="20">
        <v>0.51020408163265307</v>
      </c>
      <c r="C150" s="30">
        <v>120000</v>
      </c>
      <c r="D150" s="30">
        <v>192000</v>
      </c>
      <c r="E150" s="30">
        <v>157256.66666666666</v>
      </c>
      <c r="F150" s="30">
        <v>160055</v>
      </c>
    </row>
    <row r="151" spans="1:6" x14ac:dyDescent="0.35">
      <c r="A151" s="21" t="s">
        <v>131</v>
      </c>
      <c r="B151" s="22">
        <v>6.1224489795918366E-2</v>
      </c>
      <c r="C151" s="33" t="s">
        <v>68</v>
      </c>
      <c r="D151" s="33" t="s">
        <v>68</v>
      </c>
      <c r="E151" s="33" t="s">
        <v>68</v>
      </c>
      <c r="F151" s="33" t="s">
        <v>68</v>
      </c>
    </row>
    <row r="152" spans="1:6" x14ac:dyDescent="0.35">
      <c r="A152" s="21" t="s">
        <v>132</v>
      </c>
      <c r="B152" s="22">
        <v>2.0408163265306121E-2</v>
      </c>
      <c r="C152" s="33" t="s">
        <v>68</v>
      </c>
      <c r="D152" s="33" t="s">
        <v>68</v>
      </c>
      <c r="E152" s="33" t="s">
        <v>68</v>
      </c>
      <c r="F152" s="33" t="s">
        <v>68</v>
      </c>
    </row>
    <row r="153" spans="1:6" x14ac:dyDescent="0.35">
      <c r="A153" s="21" t="s">
        <v>134</v>
      </c>
      <c r="B153" s="22">
        <v>4.0816326530612242E-2</v>
      </c>
      <c r="C153" s="33" t="s">
        <v>68</v>
      </c>
      <c r="D153" s="33" t="s">
        <v>68</v>
      </c>
      <c r="E153" s="33" t="s">
        <v>68</v>
      </c>
      <c r="F153" s="33" t="s">
        <v>68</v>
      </c>
    </row>
    <row r="154" spans="1:6" x14ac:dyDescent="0.35">
      <c r="A154" s="21" t="s">
        <v>133</v>
      </c>
      <c r="B154" s="22">
        <v>0.22448979591836735</v>
      </c>
      <c r="C154" s="15">
        <v>135000</v>
      </c>
      <c r="D154" s="15">
        <v>192000</v>
      </c>
      <c r="E154" s="15">
        <v>168849.09090909091</v>
      </c>
      <c r="F154" s="15">
        <v>168000</v>
      </c>
    </row>
    <row r="155" spans="1:6" x14ac:dyDescent="0.35">
      <c r="A155" s="21" t="s">
        <v>135</v>
      </c>
      <c r="B155" s="22">
        <v>0.16326530612244897</v>
      </c>
      <c r="C155" s="15">
        <v>130000</v>
      </c>
      <c r="D155" s="15">
        <v>180000</v>
      </c>
      <c r="E155" s="15">
        <v>148727.5</v>
      </c>
      <c r="F155" s="15">
        <v>144000</v>
      </c>
    </row>
    <row r="156" spans="1:6" x14ac:dyDescent="0.35">
      <c r="A156" s="34" t="s">
        <v>91</v>
      </c>
    </row>
    <row r="157" spans="1:6" x14ac:dyDescent="0.35">
      <c r="A157" s="23" t="s">
        <v>71</v>
      </c>
    </row>
    <row r="161" spans="1:6" x14ac:dyDescent="0.35">
      <c r="A161" s="16" t="s">
        <v>92</v>
      </c>
      <c r="B161" s="28"/>
      <c r="C161" s="28"/>
      <c r="D161" s="28"/>
      <c r="E161" s="28"/>
      <c r="F161" s="28"/>
    </row>
    <row r="162" spans="1:6" x14ac:dyDescent="0.35">
      <c r="A162" s="16" t="s">
        <v>93</v>
      </c>
      <c r="B162" s="17" t="s">
        <v>62</v>
      </c>
      <c r="C162" s="17" t="s">
        <v>63</v>
      </c>
      <c r="D162" s="17" t="s">
        <v>64</v>
      </c>
      <c r="E162" s="17" t="s">
        <v>65</v>
      </c>
      <c r="F162" s="17" t="s">
        <v>66</v>
      </c>
    </row>
    <row r="163" spans="1:6" x14ac:dyDescent="0.35">
      <c r="A163" s="35" t="s">
        <v>94</v>
      </c>
      <c r="B163" s="22">
        <v>0.63636363636363635</v>
      </c>
      <c r="C163" s="15">
        <v>90000</v>
      </c>
      <c r="D163" s="15">
        <v>192000</v>
      </c>
      <c r="E163" s="15">
        <v>153753.625</v>
      </c>
      <c r="F163" s="15">
        <v>160110</v>
      </c>
    </row>
    <row r="164" spans="1:6" x14ac:dyDescent="0.35">
      <c r="A164" s="35" t="s">
        <v>95</v>
      </c>
      <c r="B164" s="22">
        <v>0.36363636363636365</v>
      </c>
      <c r="C164" s="15">
        <v>120000</v>
      </c>
      <c r="D164" s="15">
        <v>180000</v>
      </c>
      <c r="E164" s="15">
        <v>150088.23529411765</v>
      </c>
      <c r="F164" s="15">
        <v>145000</v>
      </c>
    </row>
    <row r="168" spans="1:6" x14ac:dyDescent="0.35">
      <c r="A168" s="16" t="s">
        <v>92</v>
      </c>
      <c r="B168" s="28"/>
      <c r="C168" s="28"/>
      <c r="D168" s="28"/>
      <c r="E168" s="28"/>
      <c r="F168" s="28"/>
    </row>
    <row r="169" spans="1:6" x14ac:dyDescent="0.35">
      <c r="A169" s="16" t="s">
        <v>96</v>
      </c>
      <c r="B169" s="17" t="s">
        <v>62</v>
      </c>
      <c r="C169" s="17" t="s">
        <v>63</v>
      </c>
      <c r="D169" s="17" t="s">
        <v>64</v>
      </c>
      <c r="E169" s="17" t="s">
        <v>65</v>
      </c>
      <c r="F169" s="17" t="s">
        <v>66</v>
      </c>
    </row>
    <row r="170" spans="1:6" x14ac:dyDescent="0.35">
      <c r="A170" s="35" t="s">
        <v>97</v>
      </c>
      <c r="B170" s="22">
        <v>0.23636363636363636</v>
      </c>
      <c r="C170" s="15">
        <v>90000</v>
      </c>
      <c r="D170" s="15">
        <v>184140</v>
      </c>
      <c r="E170" s="15">
        <v>148187.5</v>
      </c>
      <c r="F170" s="15">
        <v>145000</v>
      </c>
    </row>
    <row r="171" spans="1:6" x14ac:dyDescent="0.35">
      <c r="A171" s="35" t="s">
        <v>98</v>
      </c>
      <c r="B171" s="22">
        <v>0.41818181818181815</v>
      </c>
      <c r="C171" s="15">
        <v>130000</v>
      </c>
      <c r="D171" s="15">
        <v>192000</v>
      </c>
      <c r="E171" s="15">
        <v>159424.28571428571</v>
      </c>
      <c r="F171" s="15">
        <v>165000</v>
      </c>
    </row>
    <row r="172" spans="1:6" x14ac:dyDescent="0.35">
      <c r="A172" s="35" t="s">
        <v>78</v>
      </c>
      <c r="B172" s="22">
        <v>0.34545454545454546</v>
      </c>
      <c r="C172" s="15">
        <v>103846</v>
      </c>
      <c r="D172" s="15">
        <v>192000</v>
      </c>
      <c r="E172" s="15">
        <v>146591</v>
      </c>
      <c r="F172" s="15">
        <v>144750</v>
      </c>
    </row>
    <row r="176" spans="1:6" x14ac:dyDescent="0.35">
      <c r="A176" s="16" t="s">
        <v>99</v>
      </c>
      <c r="B176" s="28"/>
    </row>
    <row r="177" spans="1:2" x14ac:dyDescent="0.35">
      <c r="A177" s="16" t="s">
        <v>100</v>
      </c>
      <c r="B177" s="28"/>
    </row>
    <row r="178" spans="1:2" x14ac:dyDescent="0.35">
      <c r="A178" s="1" t="s">
        <v>101</v>
      </c>
      <c r="B178" s="36" t="s">
        <v>102</v>
      </c>
    </row>
    <row r="179" spans="1:2" x14ac:dyDescent="0.35">
      <c r="A179" s="18" t="s">
        <v>48</v>
      </c>
      <c r="B179" s="19"/>
    </row>
    <row r="180" spans="1:2" x14ac:dyDescent="0.35">
      <c r="A180" s="21" t="s">
        <v>103</v>
      </c>
      <c r="B180" s="4">
        <v>4</v>
      </c>
    </row>
    <row r="181" spans="1:2" x14ac:dyDescent="0.35">
      <c r="A181" s="21" t="s">
        <v>104</v>
      </c>
      <c r="B181" s="4">
        <v>3</v>
      </c>
    </row>
    <row r="182" spans="1:2" x14ac:dyDescent="0.35">
      <c r="A182" s="21" t="s">
        <v>105</v>
      </c>
      <c r="B182" s="4">
        <v>3</v>
      </c>
    </row>
    <row r="183" spans="1:2" x14ac:dyDescent="0.35">
      <c r="A183" s="18" t="s">
        <v>49</v>
      </c>
      <c r="B183" s="19"/>
    </row>
    <row r="184" spans="1:2" x14ac:dyDescent="0.35">
      <c r="A184" s="21" t="s">
        <v>106</v>
      </c>
      <c r="B184" s="4">
        <v>3</v>
      </c>
    </row>
    <row r="185" spans="1:2" x14ac:dyDescent="0.35">
      <c r="A185" s="18" t="s">
        <v>56</v>
      </c>
      <c r="B185" s="19"/>
    </row>
    <row r="186" spans="1:2" x14ac:dyDescent="0.35">
      <c r="A186" s="21" t="s">
        <v>107</v>
      </c>
      <c r="B186" s="4">
        <v>8</v>
      </c>
    </row>
    <row r="187" spans="1:2" x14ac:dyDescent="0.35">
      <c r="A187" s="21" t="s">
        <v>108</v>
      </c>
      <c r="B187" s="4">
        <v>3</v>
      </c>
    </row>
    <row r="188" spans="1:2" x14ac:dyDescent="0.35">
      <c r="A188" s="37" t="s">
        <v>109</v>
      </c>
      <c r="B188" s="37">
        <v>24</v>
      </c>
    </row>
    <row r="189" spans="1:2" x14ac:dyDescent="0.35">
      <c r="A189" s="34" t="s">
        <v>110</v>
      </c>
      <c r="B189" s="8"/>
    </row>
  </sheetData>
  <mergeCells count="3">
    <mergeCell ref="C110:F110"/>
    <mergeCell ref="C133:F133"/>
    <mergeCell ref="C73:F7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A99669288FB46AFB7BDCF40E9BD78" ma:contentTypeVersion="4" ma:contentTypeDescription="Create a new document." ma:contentTypeScope="" ma:versionID="6c1896d2abcd6ce9fbd1d6d14e1006c9">
  <xsd:schema xmlns:xsd="http://www.w3.org/2001/XMLSchema" xmlns:xs="http://www.w3.org/2001/XMLSchema" xmlns:p="http://schemas.microsoft.com/office/2006/metadata/properties" xmlns:ns2="99525725-d0c3-423f-9c77-a1c2894138fe" xmlns:ns3="c1f8141b-ec63-4797-b716-e684b7a13c56" targetNamespace="http://schemas.microsoft.com/office/2006/metadata/properties" ma:root="true" ma:fieldsID="fcee8a0a82c09e8b783d7167193b2356" ns2:_="" ns3:_="">
    <xsd:import namespace="99525725-d0c3-423f-9c77-a1c2894138fe"/>
    <xsd:import namespace="c1f8141b-ec63-4797-b716-e684b7a13c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25725-d0c3-423f-9c77-a1c2894138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8141b-ec63-4797-b716-e684b7a13c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BEF2D-9E39-41E7-8BC2-FE8489C20A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4FE732-DE98-471F-950E-7D9AC4D8FE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25725-d0c3-423f-9c77-a1c2894138fe"/>
    <ds:schemaRef ds:uri="c1f8141b-ec63-4797-b716-e684b7a13c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MMM Employment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Navarre</dc:creator>
  <cp:lastModifiedBy>Julia Navarre</cp:lastModifiedBy>
  <dcterms:created xsi:type="dcterms:W3CDTF">2022-10-12T15:36:23Z</dcterms:created>
  <dcterms:modified xsi:type="dcterms:W3CDTF">2022-12-02T17:54:49Z</dcterms:modified>
</cp:coreProperties>
</file>